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8_{272512DE-233A-4F24-8B6E-13BF9E0D85E1}" xr6:coauthVersionLast="47" xr6:coauthVersionMax="47" xr10:uidLastSave="{00000000-0000-0000-0000-000000000000}"/>
  <bookViews>
    <workbookView xWindow="-108" yWindow="-108" windowWidth="23256" windowHeight="12456" tabRatio="738" xr2:uid="{00000000-000D-0000-FFFF-FFFF00000000}"/>
  </bookViews>
  <sheets>
    <sheet name="Preus zero" sheetId="17" r:id="rId1"/>
  </sheets>
  <definedNames>
    <definedName name="_dist">#REF!</definedName>
    <definedName name="Adjunt">#REF!</definedName>
    <definedName name="adjunt_do">#REF!</definedName>
    <definedName name="direcciov1">#REF!</definedName>
    <definedName name="Director_obra">#REF!</definedName>
    <definedName name="dist">#REF!</definedName>
    <definedName name="distancia">#REF!</definedName>
    <definedName name="EEEEE">#REF!</definedName>
    <definedName name="ggf">#REF!</definedName>
    <definedName name="hola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7" l="1"/>
  <c r="H20" i="17"/>
  <c r="H22" i="17" s="1"/>
  <c r="H17" i="17"/>
  <c r="H16" i="17"/>
  <c r="H18" i="17" l="1"/>
  <c r="H12" i="17"/>
  <c r="H10" i="17"/>
  <c r="H7" i="17"/>
  <c r="H13" i="17"/>
  <c r="H8" i="17"/>
  <c r="H6" i="17"/>
  <c r="H11" i="17" l="1"/>
  <c r="H9" i="17"/>
  <c r="H5" i="17" l="1"/>
  <c r="H14" i="17" s="1"/>
  <c r="H23" i="17" s="1"/>
  <c r="H24" i="17" l="1"/>
  <c r="H25" i="17" s="1"/>
</calcChain>
</file>

<file path=xl/sharedStrings.xml><?xml version="1.0" encoding="utf-8"?>
<sst xmlns="http://schemas.openxmlformats.org/spreadsheetml/2006/main" count="58" uniqueCount="48">
  <si>
    <t>EQUIP DE DIRECCIÓ D'OBRA- PRESSUPOST DE LICITACIÓ</t>
  </si>
  <si>
    <t>(A) Mitjans personals</t>
  </si>
  <si>
    <t>Unitat</t>
  </si>
  <si>
    <t>Preu unitari
(€/ut.)</t>
  </si>
  <si>
    <t>mes</t>
  </si>
  <si>
    <t>Dedicació 
(%)</t>
  </si>
  <si>
    <t>Amidament
(mes)</t>
  </si>
  <si>
    <t>Import 
(€)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</si>
  <si>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</si>
  <si>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</si>
  <si>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</si>
  <si>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</si>
  <si>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</si>
  <si>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</si>
  <si>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</si>
  <si>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</si>
  <si>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</si>
  <si>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</si>
  <si>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Total (A)</t>
  </si>
  <si>
    <t>(B) Altres serveis</t>
  </si>
  <si>
    <t>P11</t>
  </si>
  <si>
    <t>Redacció d'informe previ del projecte i aprovació del Pla de SiS i Pla de GR i PAQ</t>
  </si>
  <si>
    <t>PA</t>
  </si>
  <si>
    <t>P12</t>
  </si>
  <si>
    <t>Redacció del DOE (*)</t>
  </si>
  <si>
    <t>Total (B)</t>
  </si>
  <si>
    <t>(C) Altres Conceptes</t>
  </si>
  <si>
    <t>P13</t>
  </si>
  <si>
    <t>PA a justificar per assistències tècniques externes (**)</t>
  </si>
  <si>
    <t>Total (C)</t>
  </si>
  <si>
    <t>Total serveis DO</t>
  </si>
  <si>
    <t>Total=(A)+(B)+(C)</t>
  </si>
  <si>
    <t>IVA</t>
  </si>
  <si>
    <t>Total amb IVA</t>
  </si>
  <si>
    <t>Pla d'assaigs de contrast (**)</t>
  </si>
  <si>
    <t>(*) La partida P11 no es pot modificar a la baixa.</t>
  </si>
  <si>
    <t>(**) Les partides P12 i P13 no es poden modificar ni a la baixa ni a l'alça.</t>
  </si>
  <si>
    <t>Jor</t>
  </si>
  <si>
    <t>Director/a d’Obra (15 anys)</t>
  </si>
  <si>
    <t>Adjunt Director/a d’obra (5 anys)</t>
  </si>
  <si>
    <t>Responsable área instal·lacions elèctriques</t>
  </si>
  <si>
    <t>Vigilant d’obra (5 anys)</t>
  </si>
  <si>
    <t>Coordinador de SiS i ambiental (5)</t>
  </si>
  <si>
    <t>Tècnic instal·lacions elèctriques, automatització</t>
  </si>
  <si>
    <t>Tècnic càlculs estructurals</t>
  </si>
  <si>
    <t>BIM Manager</t>
  </si>
  <si>
    <t>Equip Topografia</t>
  </si>
  <si>
    <t>SERVEI DE DIRECCIÓ D’OBRA, COORDINACIÓ DE SEGURETAT I SALUT I REDACCIÓ DE DOCUMENT D’OBRA EXECUTADA DE LES OBRES DE L’ETAPA 1 DEL “PROJECTE CONSTRUCTIU DE REMODELACIÓ DE LES INSTAL.LACIONS DELS FILTRES A L’ETAP LLOBREGAT”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</si>
</sst>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Aptos Narrow"/>
      <charset val="1"/>
    </font>
    <font>
      <sz val="11"/>
      <color rgb="FF242424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6" fontId="1" fillId="0" borderId="0" xfId="0" applyNumberFormat="1" applyFont="1"/>
    <xf numFmtId="44" fontId="5" fillId="0" borderId="1" xfId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4" borderId="1" xfId="1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4" fillId="0" borderId="1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5AD4-A863-456A-A6CE-E9E2BFA61271}">
  <dimension ref="B2:J29"/>
  <sheetViews>
    <sheetView showGridLines="0" tabSelected="1" zoomScale="130" zoomScaleNormal="130" workbookViewId="0">
      <selection activeCell="K16" sqref="K16"/>
    </sheetView>
  </sheetViews>
  <sheetFormatPr baseColWidth="10" defaultColWidth="8.77734375" defaultRowHeight="13.8" x14ac:dyDescent="0.3"/>
  <cols>
    <col min="1" max="1" width="1.5546875" style="1" customWidth="1"/>
    <col min="2" max="2" width="5" style="1" customWidth="1"/>
    <col min="3" max="3" width="31.44140625" style="1" customWidth="1"/>
    <col min="4" max="4" width="7.77734375" style="1" customWidth="1"/>
    <col min="5" max="5" width="13.5546875" style="1" customWidth="1"/>
    <col min="6" max="6" width="8.5546875" style="1" customWidth="1"/>
    <col min="7" max="7" width="12.21875" style="1" customWidth="1"/>
    <col min="8" max="8" width="11.77734375" style="1" bestFit="1" customWidth="1"/>
    <col min="9" max="9" width="5.21875" style="1" customWidth="1"/>
    <col min="10" max="10" width="13.44140625" style="1" customWidth="1"/>
    <col min="11" max="11" width="19.5546875" style="1" customWidth="1"/>
    <col min="12" max="12" width="10.44140625" style="1" customWidth="1"/>
    <col min="13" max="13" width="11.44140625" style="1" customWidth="1"/>
    <col min="14" max="14" width="23" style="1" customWidth="1"/>
    <col min="15" max="15" width="9.21875" style="1"/>
    <col min="16" max="16" width="12.77734375" style="1" customWidth="1"/>
    <col min="17" max="17" width="9.21875" style="1"/>
    <col min="18" max="18" width="46.5546875" style="1" customWidth="1"/>
    <col min="19" max="19" width="9.21875" style="1"/>
    <col min="20" max="20" width="11" style="1" bestFit="1" customWidth="1"/>
    <col min="21" max="21" width="9.21875" style="1" bestFit="1" customWidth="1"/>
    <col min="22" max="16384" width="8.77734375" style="1"/>
  </cols>
  <sheetData>
    <row r="2" spans="2:10" ht="44.25" customHeight="1" x14ac:dyDescent="0.3">
      <c r="B2" s="26" t="s">
        <v>47</v>
      </c>
      <c r="C2" s="27"/>
      <c r="D2" s="27"/>
      <c r="E2" s="27"/>
      <c r="F2" s="27"/>
      <c r="G2" s="27"/>
      <c r="H2" s="28"/>
    </row>
    <row r="3" spans="2:10" x14ac:dyDescent="0.3">
      <c r="B3" s="29" t="s">
        <v>0</v>
      </c>
      <c r="C3" s="30"/>
      <c r="D3" s="30"/>
      <c r="E3" s="30"/>
      <c r="F3" s="30"/>
      <c r="G3" s="30"/>
      <c r="H3" s="31"/>
    </row>
    <row r="4" spans="2:10" ht="27.6" x14ac:dyDescent="0.3">
      <c r="B4" s="11"/>
      <c r="C4" s="23" t="s">
        <v>1</v>
      </c>
      <c r="D4" s="12" t="s">
        <v>2</v>
      </c>
      <c r="E4" s="13" t="s">
        <v>3</v>
      </c>
      <c r="F4" s="13" t="s">
        <v>5</v>
      </c>
      <c r="G4" s="13" t="s">
        <v>6</v>
      </c>
      <c r="H4" s="13" t="s">
        <v>7</v>
      </c>
    </row>
    <row r="5" spans="2:10" x14ac:dyDescent="0.3">
      <c r="B5" s="5" t="s">
        <v>8</v>
      </c>
      <c r="C5" s="6" t="s">
        <v>38</v>
      </c>
      <c r="D5" s="24" t="s">
        <v>4</v>
      </c>
      <c r="E5" s="15"/>
      <c r="F5" s="20">
        <v>40</v>
      </c>
      <c r="G5" s="20">
        <v>28</v>
      </c>
      <c r="H5" s="16">
        <f>E5*(F5/100)*G5</f>
        <v>0</v>
      </c>
    </row>
    <row r="6" spans="2:10" x14ac:dyDescent="0.3">
      <c r="B6" s="5" t="s">
        <v>9</v>
      </c>
      <c r="C6" s="6" t="s">
        <v>39</v>
      </c>
      <c r="D6" s="24" t="s">
        <v>4</v>
      </c>
      <c r="E6" s="15"/>
      <c r="F6" s="20">
        <v>100</v>
      </c>
      <c r="G6" s="20">
        <v>28</v>
      </c>
      <c r="H6" s="16">
        <f t="shared" ref="H6:H13" si="0">E6*(F6/100)*G6</f>
        <v>0</v>
      </c>
    </row>
    <row r="7" spans="2:10" ht="27.6" x14ac:dyDescent="0.3">
      <c r="B7" s="5" t="s">
        <v>10</v>
      </c>
      <c r="C7" s="6" t="s">
        <v>40</v>
      </c>
      <c r="D7" s="24" t="s">
        <v>4</v>
      </c>
      <c r="E7" s="15"/>
      <c r="F7" s="20">
        <v>20</v>
      </c>
      <c r="G7" s="20">
        <v>10</v>
      </c>
      <c r="H7" s="16">
        <f t="shared" si="0"/>
        <v>0</v>
      </c>
    </row>
    <row r="8" spans="2:10" x14ac:dyDescent="0.3">
      <c r="B8" s="5" t="s">
        <v>11</v>
      </c>
      <c r="C8" s="6" t="s">
        <v>41</v>
      </c>
      <c r="D8" s="24" t="s">
        <v>4</v>
      </c>
      <c r="E8" s="15"/>
      <c r="F8" s="20">
        <v>100</v>
      </c>
      <c r="G8" s="20">
        <v>26</v>
      </c>
      <c r="H8" s="16">
        <f t="shared" si="0"/>
        <v>0</v>
      </c>
    </row>
    <row r="9" spans="2:10" ht="13.05" x14ac:dyDescent="0.3">
      <c r="B9" s="5" t="s">
        <v>12</v>
      </c>
      <c r="C9" s="6" t="s">
        <v>42</v>
      </c>
      <c r="D9" s="24" t="s">
        <v>4</v>
      </c>
      <c r="E9" s="15"/>
      <c r="F9" s="20">
        <v>20</v>
      </c>
      <c r="G9" s="20">
        <v>26</v>
      </c>
      <c r="H9" s="16">
        <f t="shared" si="0"/>
        <v>0</v>
      </c>
    </row>
    <row r="10" spans="2:10" ht="27.6" x14ac:dyDescent="0.3">
      <c r="B10" s="5" t="s">
        <v>13</v>
      </c>
      <c r="C10" s="6" t="s">
        <v>43</v>
      </c>
      <c r="D10" s="24" t="s">
        <v>4</v>
      </c>
      <c r="E10" s="15"/>
      <c r="F10" s="20">
        <v>100</v>
      </c>
      <c r="G10" s="20">
        <v>10</v>
      </c>
      <c r="H10" s="16">
        <f t="shared" si="0"/>
        <v>0</v>
      </c>
    </row>
    <row r="11" spans="2:10" x14ac:dyDescent="0.3">
      <c r="B11" s="5" t="s">
        <v>14</v>
      </c>
      <c r="C11" s="6" t="s">
        <v>44</v>
      </c>
      <c r="D11" s="24" t="s">
        <v>4</v>
      </c>
      <c r="E11" s="15"/>
      <c r="F11" s="20">
        <v>20</v>
      </c>
      <c r="G11" s="20">
        <v>8</v>
      </c>
      <c r="H11" s="16">
        <f t="shared" si="0"/>
        <v>0</v>
      </c>
    </row>
    <row r="12" spans="2:10" ht="13.05" x14ac:dyDescent="0.3">
      <c r="B12" s="5" t="s">
        <v>15</v>
      </c>
      <c r="C12" s="6" t="s">
        <v>45</v>
      </c>
      <c r="D12" s="24" t="s">
        <v>4</v>
      </c>
      <c r="E12" s="15"/>
      <c r="F12" s="20">
        <v>10</v>
      </c>
      <c r="G12" s="20">
        <v>28</v>
      </c>
      <c r="H12" s="16">
        <f t="shared" si="0"/>
        <v>0</v>
      </c>
    </row>
    <row r="13" spans="2:10" ht="13.05" x14ac:dyDescent="0.3">
      <c r="B13" s="5" t="s">
        <v>16</v>
      </c>
      <c r="C13" s="6" t="s">
        <v>46</v>
      </c>
      <c r="D13" s="24" t="s">
        <v>37</v>
      </c>
      <c r="E13" s="15"/>
      <c r="F13" s="20"/>
      <c r="G13" s="20">
        <v>26</v>
      </c>
      <c r="H13" s="16">
        <f t="shared" si="0"/>
        <v>0</v>
      </c>
    </row>
    <row r="14" spans="2:10" ht="13.05" x14ac:dyDescent="0.3">
      <c r="B14" s="5"/>
      <c r="C14" s="6"/>
      <c r="D14" s="24"/>
      <c r="E14" s="16"/>
      <c r="F14" s="7"/>
      <c r="G14" s="4" t="s">
        <v>18</v>
      </c>
      <c r="H14" s="17">
        <f>SUM(H5:H13)</f>
        <v>0</v>
      </c>
      <c r="J14" s="14"/>
    </row>
    <row r="15" spans="2:10" ht="13.05" x14ac:dyDescent="0.3">
      <c r="B15" s="3"/>
      <c r="C15" s="2" t="s">
        <v>19</v>
      </c>
      <c r="D15" s="7"/>
      <c r="E15" s="16"/>
      <c r="F15" s="7"/>
      <c r="G15" s="7"/>
      <c r="H15" s="16"/>
      <c r="J15" s="14"/>
    </row>
    <row r="16" spans="2:10" ht="40.5" customHeight="1" x14ac:dyDescent="0.3">
      <c r="B16" s="5" t="s">
        <v>17</v>
      </c>
      <c r="C16" s="6" t="s">
        <v>21</v>
      </c>
      <c r="D16" s="7" t="s">
        <v>22</v>
      </c>
      <c r="E16" s="16"/>
      <c r="F16" s="7"/>
      <c r="G16" s="7">
        <v>1</v>
      </c>
      <c r="H16" s="16">
        <f>E16*G16</f>
        <v>0</v>
      </c>
      <c r="J16" s="14"/>
    </row>
    <row r="17" spans="2:10" x14ac:dyDescent="0.3">
      <c r="B17" s="5" t="s">
        <v>20</v>
      </c>
      <c r="C17" s="6" t="s">
        <v>24</v>
      </c>
      <c r="D17" s="7" t="s">
        <v>22</v>
      </c>
      <c r="E17" s="16">
        <v>25000</v>
      </c>
      <c r="F17" s="7"/>
      <c r="G17" s="7">
        <v>1</v>
      </c>
      <c r="H17" s="16">
        <f>E17*G17</f>
        <v>25000</v>
      </c>
      <c r="J17" s="14"/>
    </row>
    <row r="18" spans="2:10" ht="13.05" x14ac:dyDescent="0.3">
      <c r="B18" s="5"/>
      <c r="C18" s="6"/>
      <c r="D18" s="7"/>
      <c r="E18" s="16"/>
      <c r="F18" s="7"/>
      <c r="G18" s="4" t="s">
        <v>25</v>
      </c>
      <c r="H18" s="17">
        <f>SUM(H16:H17)</f>
        <v>25000</v>
      </c>
      <c r="J18" s="14"/>
    </row>
    <row r="19" spans="2:10" ht="13.05" x14ac:dyDescent="0.3">
      <c r="B19" s="3"/>
      <c r="C19" s="2" t="s">
        <v>26</v>
      </c>
      <c r="D19" s="7"/>
      <c r="E19" s="16"/>
      <c r="F19" s="7"/>
      <c r="G19" s="7"/>
      <c r="H19" s="16"/>
      <c r="J19" s="14"/>
    </row>
    <row r="20" spans="2:10" x14ac:dyDescent="0.3">
      <c r="B20" s="5" t="s">
        <v>23</v>
      </c>
      <c r="C20" s="10" t="s">
        <v>34</v>
      </c>
      <c r="D20" s="7" t="s">
        <v>22</v>
      </c>
      <c r="E20" s="16">
        <v>10000</v>
      </c>
      <c r="F20" s="7"/>
      <c r="G20" s="7">
        <v>1</v>
      </c>
      <c r="H20" s="16">
        <f>E20*G20</f>
        <v>10000</v>
      </c>
      <c r="J20" s="14"/>
    </row>
    <row r="21" spans="2:10" ht="33.75" customHeight="1" x14ac:dyDescent="0.3">
      <c r="B21" s="5" t="s">
        <v>27</v>
      </c>
      <c r="C21" s="10" t="s">
        <v>28</v>
      </c>
      <c r="D21" s="7" t="s">
        <v>22</v>
      </c>
      <c r="E21" s="16">
        <v>15000</v>
      </c>
      <c r="F21" s="7"/>
      <c r="G21" s="7">
        <v>1</v>
      </c>
      <c r="H21" s="16">
        <f>E21*G21</f>
        <v>15000</v>
      </c>
      <c r="J21" s="14"/>
    </row>
    <row r="22" spans="2:10" x14ac:dyDescent="0.3">
      <c r="B22" s="5"/>
      <c r="C22" s="6"/>
      <c r="D22" s="7"/>
      <c r="E22" s="8"/>
      <c r="F22" s="7"/>
      <c r="G22" s="4" t="s">
        <v>29</v>
      </c>
      <c r="H22" s="17">
        <f>SUM(H20:H21)</f>
        <v>25000</v>
      </c>
    </row>
    <row r="23" spans="2:10" ht="22.35" customHeight="1" x14ac:dyDescent="0.3">
      <c r="B23" s="32" t="s">
        <v>30</v>
      </c>
      <c r="C23" s="33"/>
      <c r="D23" s="33"/>
      <c r="E23" s="34"/>
      <c r="F23" s="35" t="s">
        <v>31</v>
      </c>
      <c r="G23" s="36"/>
      <c r="H23" s="18">
        <f>H14+H22+H18</f>
        <v>50000</v>
      </c>
    </row>
    <row r="24" spans="2:10" x14ac:dyDescent="0.3">
      <c r="B24" s="37"/>
      <c r="C24" s="37"/>
      <c r="D24" s="37"/>
      <c r="E24" s="37"/>
      <c r="F24" s="38" t="s">
        <v>32</v>
      </c>
      <c r="G24" s="38"/>
      <c r="H24" s="17">
        <f>0.21*H23</f>
        <v>10500</v>
      </c>
    </row>
    <row r="25" spans="2:10" ht="20.85" customHeight="1" x14ac:dyDescent="0.3">
      <c r="F25" s="25" t="s">
        <v>33</v>
      </c>
      <c r="G25" s="25"/>
      <c r="H25" s="19">
        <f>H23+H24</f>
        <v>60500</v>
      </c>
    </row>
    <row r="26" spans="2:10" x14ac:dyDescent="0.3">
      <c r="B26" s="9"/>
      <c r="C26" s="9"/>
      <c r="D26" s="9"/>
      <c r="E26" s="9"/>
      <c r="F26" s="9"/>
      <c r="G26" s="9"/>
      <c r="H26" s="9"/>
    </row>
    <row r="27" spans="2:10" ht="14.4" x14ac:dyDescent="0.3">
      <c r="B27" s="22" t="s">
        <v>35</v>
      </c>
      <c r="C27" s="21"/>
      <c r="D27" s="21"/>
      <c r="E27" s="21"/>
    </row>
    <row r="28" spans="2:10" ht="14.4" x14ac:dyDescent="0.3">
      <c r="B28" s="22" t="s">
        <v>36</v>
      </c>
    </row>
    <row r="29" spans="2:10" ht="14.85" customHeight="1" x14ac:dyDescent="0.3"/>
  </sheetData>
  <mergeCells count="7">
    <mergeCell ref="F25:G25"/>
    <mergeCell ref="B2:H2"/>
    <mergeCell ref="B3:H3"/>
    <mergeCell ref="B23:E23"/>
    <mergeCell ref="F23:G23"/>
    <mergeCell ref="B24:E24"/>
    <mergeCell ref="F24:G24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6c41ac-fd43-4a6a-aae7-0a545d49da3a">
      <Terms xmlns="http://schemas.microsoft.com/office/infopath/2007/PartnerControls"/>
    </lcf76f155ced4ddcb4097134ff3c332f>
    <TaxCatchAll xmlns="a9afc521-f2ab-4c73-bd2d-de4b37378420" xsi:nil="true"/>
    <Compartitamb_x002e__x002e__x002e_ xmlns="b86c41ac-fd43-4a6a-aae7-0a545d49da3a">
      <UserInfo>
        <DisplayName/>
        <AccountId xsi:nil="true"/>
        <AccountType/>
      </UserInfo>
    </Compartitamb_x002e__x002e__x002e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53C073403475438B940CE957AC8A7B" ma:contentTypeVersion="18" ma:contentTypeDescription="Crea un document nou" ma:contentTypeScope="" ma:versionID="c1ba305143c2a3ca89ff9eded671a1a2">
  <xsd:schema xmlns:xsd="http://www.w3.org/2001/XMLSchema" xmlns:xs="http://www.w3.org/2001/XMLSchema" xmlns:p="http://schemas.microsoft.com/office/2006/metadata/properties" xmlns:ns2="b86c41ac-fd43-4a6a-aae7-0a545d49da3a" xmlns:ns3="a9afc521-f2ab-4c73-bd2d-de4b37378420" targetNamespace="http://schemas.microsoft.com/office/2006/metadata/properties" ma:root="true" ma:fieldsID="6d034cb1002d78e9d9a052d59b819c02" ns2:_="" ns3:_="">
    <xsd:import namespace="b86c41ac-fd43-4a6a-aae7-0a545d49da3a"/>
    <xsd:import namespace="a9afc521-f2ab-4c73-bd2d-de4b373784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Compartitamb_x002e__x002e__x002e_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c41ac-fd43-4a6a-aae7-0a545d49da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Compartitamb_x002e__x002e__x002e_" ma:index="21" nillable="true" ma:displayName="Compartit amb..." ma:format="Dropdown" ma:hidden="true" ma:list="UserInfo" ma:SharePointGroup="0" ma:internalName="Compartitamb_x002e__x002e__x002e_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fc521-f2ab-4c73-bd2d-de4b3737842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3c1bb26-1c5a-4013-ab9a-a34f341ba020}" ma:internalName="TaxCatchAll" ma:readOnly="false" ma:showField="CatchAllData" ma:web="a9afc521-f2ab-4c73-bd2d-de4b373784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us de contingut"/>
        <xsd:element ref="dc:title" minOccurs="0" maxOccurs="1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F609E6-5F3A-4DC8-BADD-BB2BA7B390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C387E-D66F-4E4B-BA49-74A76E87FA44}">
  <ds:schemaRefs>
    <ds:schemaRef ds:uri="http://schemas.microsoft.com/office/2006/metadata/properties"/>
    <ds:schemaRef ds:uri="http://schemas.microsoft.com/office/infopath/2007/PartnerControls"/>
    <ds:schemaRef ds:uri="b86c41ac-fd43-4a6a-aae7-0a545d49da3a"/>
    <ds:schemaRef ds:uri="a9afc521-f2ab-4c73-bd2d-de4b37378420"/>
  </ds:schemaRefs>
</ds:datastoreItem>
</file>

<file path=customXml/itemProps3.xml><?xml version="1.0" encoding="utf-8"?>
<ds:datastoreItem xmlns:ds="http://schemas.openxmlformats.org/officeDocument/2006/customXml" ds:itemID="{0468ACEB-348D-488C-A347-105EDAC8B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6c41ac-fd43-4a6a-aae7-0a545d49da3a"/>
    <ds:schemaRef ds:uri="a9afc521-f2ab-4c73-bd2d-de4b373784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Preus zero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2025-10-10T09:35:39Z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0x0101004453C073403475438B940CE957AC8A7B</vt:lpwstr>
  </property>
  <property fmtid="{D5CDD505-2E9C-101B-9397-08002B2CF9AE}" pid="3" name="MediaServiceImageTags">
    <vt:lpwstr/>
  </property>
  <property fmtid="{D5CDD505-2E9C-101B-9397-08002B2CF9AE}" pid="4" name="Order">
    <vt:r8>11340500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